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hamematakan'!$A$1:$E$53</definedName>
    <definedName name="_xlnm.Print_Area" localSheetId="0">'Ekamutneri hamematakan'!$A$1:$H$44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3" i="27"/>
  <c r="C13"/>
  <c r="D43"/>
  <c r="C43"/>
  <c r="F19" i="26"/>
  <c r="F12" s="1"/>
  <c r="D13"/>
  <c r="F6"/>
  <c r="G33"/>
  <c r="H33" s="1"/>
  <c r="G31"/>
  <c r="H31" s="1"/>
  <c r="G29"/>
  <c r="H29" s="1"/>
  <c r="G28"/>
  <c r="H28" s="1"/>
  <c r="G27"/>
  <c r="H27" s="1"/>
  <c r="G26"/>
  <c r="H26" s="1"/>
  <c r="G20"/>
  <c r="H20" s="1"/>
  <c r="G18"/>
  <c r="H18" s="1"/>
  <c r="G8"/>
  <c r="H8" s="1"/>
  <c r="F36" l="1"/>
  <c r="E13"/>
  <c r="G13" s="1"/>
  <c r="E19"/>
  <c r="G32"/>
  <c r="E6"/>
  <c r="H13" l="1"/>
  <c r="E12"/>
  <c r="E36" s="1"/>
  <c r="D15" l="1"/>
  <c r="G15" s="1"/>
  <c r="H15" s="1"/>
  <c r="D14"/>
  <c r="G14" s="1"/>
  <c r="D10"/>
  <c r="G10" s="1"/>
  <c r="H10" s="1"/>
  <c r="D11"/>
  <c r="G11" s="1"/>
  <c r="H11" s="1"/>
  <c r="D21"/>
  <c r="G21" s="1"/>
  <c r="D34"/>
  <c r="G34" s="1"/>
  <c r="H34" s="1"/>
  <c r="D35"/>
  <c r="G35" s="1"/>
  <c r="H35" s="1"/>
  <c r="D16"/>
  <c r="G16" s="1"/>
  <c r="H16" s="1"/>
  <c r="D30"/>
  <c r="G30" s="1"/>
  <c r="H30" s="1"/>
  <c r="D24"/>
  <c r="G24" s="1"/>
  <c r="H24" s="1"/>
  <c r="D25"/>
  <c r="G25" s="1"/>
  <c r="H25" s="1"/>
  <c r="D23"/>
  <c r="G23" s="1"/>
  <c r="H23" s="1"/>
  <c r="D17"/>
  <c r="G17" s="1"/>
  <c r="H17" s="1"/>
  <c r="D22"/>
  <c r="G22" s="1"/>
  <c r="H22" s="1"/>
  <c r="D9"/>
  <c r="G9" s="1"/>
  <c r="H9" s="1"/>
  <c r="D7"/>
  <c r="G7" s="1"/>
  <c r="H21" l="1"/>
  <c r="G19"/>
  <c r="H7"/>
  <c r="G6"/>
  <c r="H14"/>
  <c r="G12"/>
  <c r="E36" i="27"/>
  <c r="G36" i="26" l="1"/>
  <c r="E12" i="27"/>
  <c r="D6" i="26"/>
  <c r="C6"/>
  <c r="H6" s="1"/>
  <c r="E45" i="27"/>
  <c r="D44"/>
  <c r="C44"/>
  <c r="E42"/>
  <c r="E41"/>
  <c r="E40"/>
  <c r="E39"/>
  <c r="E38"/>
  <c r="D37"/>
  <c r="C37"/>
  <c r="E35"/>
  <c r="E34"/>
  <c r="E33"/>
  <c r="E32"/>
  <c r="E31"/>
  <c r="E30"/>
  <c r="E29"/>
  <c r="E28"/>
  <c r="E27"/>
  <c r="E26"/>
  <c r="E25"/>
  <c r="E24"/>
  <c r="E23"/>
  <c r="E22"/>
  <c r="D21"/>
  <c r="C21"/>
  <c r="E20"/>
  <c r="E19"/>
  <c r="E18"/>
  <c r="E17"/>
  <c r="E16"/>
  <c r="E15"/>
  <c r="E11"/>
  <c r="E10"/>
  <c r="E9"/>
  <c r="E8"/>
  <c r="D7"/>
  <c r="C7"/>
  <c r="E6"/>
  <c r="H32" i="26"/>
  <c r="D19"/>
  <c r="D12" s="1"/>
  <c r="C19"/>
  <c r="H19" s="1"/>
  <c r="C12" l="1"/>
  <c r="H12" s="1"/>
  <c r="C14" i="27"/>
  <c r="D14"/>
  <c r="E21"/>
  <c r="E37"/>
  <c r="E44"/>
  <c r="D36" i="26"/>
  <c r="E7" i="27"/>
  <c r="C36" i="26" l="1"/>
  <c r="H36" s="1"/>
  <c r="C46" i="27"/>
  <c r="E14"/>
  <c r="D46"/>
  <c r="E43"/>
  <c r="E46" l="1"/>
  <c r="E13"/>
</calcChain>
</file>

<file path=xl/sharedStrings.xml><?xml version="1.0" encoding="utf-8"?>
<sst xmlns="http://schemas.openxmlformats.org/spreadsheetml/2006/main" count="106" uniqueCount="71">
  <si>
    <t>հ/հ</t>
  </si>
  <si>
    <t>Կ.Տ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</si>
  <si>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</si>
  <si>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</si>
  <si>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</si>
  <si>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</si>
  <si>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</si>
  <si>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</si>
  <si>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</si>
  <si>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</si>
  <si>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</si>
  <si>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Բանկի տոկոսից</t>
  </si>
  <si>
    <t>II</t>
  </si>
  <si>
    <t>ԾԱԽՍԵՐ՝ այդ թվում,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</si>
  <si>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</si>
  <si>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</si>
  <si>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</si>
  <si>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</si>
  <si>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</si>
  <si>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</si>
  <si>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</si>
  <si>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</si>
  <si>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</si>
  <si>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</si>
  <si>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</si>
  <si>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</si>
  <si>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</si>
  <si>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</si>
  <si>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</si>
  <si>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</si>
  <si>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</si>
  <si>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</si>
  <si>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Վերապատրաստման գծով</t>
  </si>
  <si>
    <t>Պարտադիր վճարների գծով</t>
  </si>
  <si>
    <t>Այլ ծախսերի գծով</t>
  </si>
  <si>
    <t>III</t>
  </si>
  <si>
    <t>ՀԱՎԵԼՈՒՐԴ (ՊԱԿԱՍՈՒՐԴ)</t>
  </si>
  <si>
    <t>/ անուն, ազգանուն/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</si>
  <si>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</si>
  <si>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</si>
  <si>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</si>
  <si>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</si>
  <si>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</si>
  <si>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</si>
  <si>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</si>
  <si>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</si>
  <si>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</si>
  <si>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</si>
  <si>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</si>
  <si>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</si>
  <si>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</si>
  <si>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</si>
  <si>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</si>
  <si>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</si>
  <si>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</si>
  <si>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</si>
  <si>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</si>
  <si>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</si>
  <si>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</si>
  <si>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</si>
  <si>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</si>
  <si>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</si>
  <si>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Կադաստրային ծառայության գծով</t>
  </si>
  <si>
    <t>Սուբսիդիա ջրի գծով</t>
  </si>
  <si>
    <t>1-ին եռ</t>
  </si>
  <si>
    <t>2-րդ եռ</t>
  </si>
  <si>
    <t>Աշխատավարձի գծով</t>
  </si>
  <si>
    <t>Սուբսիդիայից</t>
  </si>
  <si>
    <t>3-րդ եռ</t>
  </si>
  <si>
    <t xml:space="preserve">«Երևանի հ.87 միջնակարգ դպրոց  » ՊՈԱԿ-ի 2018թ. </t>
  </si>
  <si>
    <t xml:space="preserve">«Երևանի հ.87 միջնակարգ դպրոց  » ՊՈԱԿ-ի 2018թ.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</si>
</sst>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4" applyNumberFormat="0" applyAlignment="0" applyProtection="0"/>
    <xf numFmtId="0" fontId="8" fillId="20" borderId="5" applyNumberFormat="0" applyAlignment="0" applyProtection="0"/>
    <xf numFmtId="0" fontId="9" fillId="20" borderId="4" applyNumberFormat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21" borderId="10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1" applyNumberFormat="0" applyFont="0" applyAlignment="0" applyProtection="0"/>
    <xf numFmtId="0" fontId="19" fillId="0" borderId="12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  <xf numFmtId="164" fontId="34" fillId="0" borderId="0" applyFont="0" applyFill="0" applyBorder="0" applyAlignment="0" applyProtection="0"/>
  </cellStyleXfs>
  <cellXfs count="64">
    <xf numFmtId="0" fontId="0" fillId="0" borderId="0" xfId="0"/>
    <xf numFmtId="0" fontId="24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6" fontId="26" fillId="0" borderId="1" xfId="44" applyNumberFormat="1" applyFont="1" applyBorder="1" applyAlignment="1" applyProtection="1">
      <alignment horizontal="left" vertical="center" wrapText="1"/>
    </xf>
    <xf numFmtId="166" fontId="1" fillId="0" borderId="1" xfId="44" applyNumberFormat="1" applyFont="1" applyBorder="1" applyAlignment="1" applyProtection="1">
      <alignment horizontal="left" vertical="center" wrapText="1"/>
    </xf>
    <xf numFmtId="0" fontId="31" fillId="0" borderId="0" xfId="0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5" fontId="1" fillId="0" borderId="1" xfId="1" applyNumberFormat="1" applyFont="1" applyBorder="1" applyAlignment="1" applyProtection="1">
      <alignment horizontal="center" vertical="center"/>
    </xf>
    <xf numFmtId="165" fontId="1" fillId="0" borderId="1" xfId="44" applyNumberFormat="1" applyFont="1" applyBorder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4" fillId="0" borderId="3" xfId="44" applyFont="1" applyBorder="1" applyAlignment="1" applyProtection="1">
      <alignment vertical="center"/>
    </xf>
    <xf numFmtId="0" fontId="24" fillId="0" borderId="3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3" xfId="1" applyNumberFormat="1" applyFont="1" applyBorder="1" applyAlignment="1" applyProtection="1">
      <alignment horizontal="center" vertical="center" wrapText="1"/>
    </xf>
    <xf numFmtId="0" fontId="22" fillId="0" borderId="1" xfId="44" applyNumberFormat="1" applyFont="1" applyBorder="1" applyAlignment="1" applyProtection="1">
      <alignment horizontal="center" vertical="center"/>
    </xf>
    <xf numFmtId="166" fontId="22" fillId="0" borderId="1" xfId="44" applyNumberFormat="1" applyFont="1" applyBorder="1" applyAlignment="1" applyProtection="1">
      <alignment horizontal="left" vertical="center" wrapText="1"/>
    </xf>
    <xf numFmtId="165" fontId="22" fillId="0" borderId="1" xfId="44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165" fontId="26" fillId="0" borderId="1" xfId="1" applyNumberFormat="1" applyFont="1" applyBorder="1" applyAlignment="1" applyProtection="1">
      <alignment horizontal="center" vertical="center"/>
    </xf>
    <xf numFmtId="165" fontId="26" fillId="0" borderId="1" xfId="44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0" fontId="1" fillId="0" borderId="0" xfId="1" applyFont="1" applyBorder="1" applyAlignment="1" applyProtection="1">
      <alignment vertical="center"/>
    </xf>
    <xf numFmtId="0" fontId="22" fillId="0" borderId="1" xfId="44" applyNumberFormat="1" applyFont="1" applyBorder="1" applyAlignment="1" applyProtection="1">
      <alignment horizontal="right" vertical="center"/>
    </xf>
    <xf numFmtId="165" fontId="24" fillId="0" borderId="0" xfId="1" applyNumberFormat="1" applyFont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0" fontId="22" fillId="0" borderId="0" xfId="1" applyFont="1" applyAlignment="1" applyProtection="1">
      <alignment vertical="center"/>
    </xf>
    <xf numFmtId="165" fontId="1" fillId="24" borderId="1" xfId="44" applyNumberFormat="1" applyFont="1" applyFill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0" fontId="22" fillId="0" borderId="0" xfId="44" applyNumberFormat="1" applyFont="1" applyBorder="1" applyAlignment="1" applyProtection="1">
      <alignment horizontal="center" vertical="center"/>
    </xf>
    <xf numFmtId="166" fontId="22" fillId="0" borderId="0" xfId="44" applyNumberFormat="1" applyFont="1" applyBorder="1" applyAlignment="1" applyProtection="1">
      <alignment horizontal="left" vertical="center" wrapText="1"/>
    </xf>
    <xf numFmtId="164" fontId="1" fillId="0" borderId="0" xfId="50" applyFont="1" applyAlignment="1" applyProtection="1">
      <alignment vertical="center"/>
    </xf>
    <xf numFmtId="164" fontId="26" fillId="0" borderId="0" xfId="50" applyFont="1" applyAlignment="1" applyProtection="1">
      <alignment horizontal="right"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31" fillId="0" borderId="3" xfId="0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5" fontId="23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165" fontId="23" fillId="0" borderId="1" xfId="1" applyNumberFormat="1" applyFont="1" applyBorder="1" applyAlignment="1" applyProtection="1">
      <alignment horizontal="center" vertical="center" wrapText="1"/>
    </xf>
    <xf numFmtId="165" fontId="26" fillId="0" borderId="1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center" vertical="center"/>
    </xf>
    <xf numFmtId="165" fontId="23" fillId="0" borderId="0" xfId="1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horizontal="right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26" fillId="0" borderId="2" xfId="1" applyFont="1" applyBorder="1" applyAlignment="1" applyProtection="1">
      <alignment horizontal="center" vertical="center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Comma" xfId="50" builtinId="3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&#1330;&#1377;&#1388;&#1377;&#1398;&#1405;%202%2087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view="pageBreakPreview" topLeftCell="A16" zoomScaleSheetLayoutView="100" workbookViewId="0">
      <selection activeCell="B34" sqref="B34"/>
    </sheetView>
  </sheetViews>
  <sheetFormatPr defaultRowHeight="13.5"/>
  <cols>
    <col min="1" max="1" width="3.85546875" style="46" customWidth="1"/>
    <col min="2" max="2" width="48.5703125" style="15" customWidth="1"/>
    <col min="3" max="3" width="19.42578125" style="15" customWidth="1"/>
    <col min="4" max="6" width="18.5703125" style="15" hidden="1" customWidth="1"/>
    <col min="7" max="7" width="18.5703125" style="15" customWidth="1"/>
    <col min="8" max="8" width="15" style="15" customWidth="1"/>
    <col min="9" max="9" width="13.140625" style="15" customWidth="1"/>
    <col min="10" max="16384" width="9.140625" style="15"/>
  </cols>
  <sheetData>
    <row r="1" spans="1:11" ht="16.5" customHeight="1">
      <c r="A1" s="60" t="s">
        <v>51</v>
      </c>
      <c r="B1" s="60"/>
      <c r="C1" s="60"/>
      <c r="D1" s="60"/>
      <c r="E1" s="60"/>
      <c r="F1" s="60"/>
      <c r="G1" s="60"/>
      <c r="H1" s="60"/>
    </row>
    <row r="2" spans="1:11" s="1" customFormat="1" ht="25.5" customHeight="1">
      <c r="A2" s="61" t="s">
        <v>69</v>
      </c>
      <c r="B2" s="61"/>
      <c r="C2" s="61"/>
      <c r="D2" s="61"/>
      <c r="E2" s="61"/>
      <c r="F2" s="61"/>
      <c r="G2" s="61"/>
      <c r="H2" s="61"/>
      <c r="I2" s="16"/>
      <c r="J2" s="16"/>
    </row>
    <row r="3" spans="1:11" ht="60" customHeight="1">
      <c r="A3" s="62" t="s">
        <v>47</v>
      </c>
      <c r="B3" s="62"/>
      <c r="C3" s="62"/>
      <c r="D3" s="62"/>
      <c r="E3" s="62"/>
      <c r="F3" s="62"/>
      <c r="G3" s="62"/>
      <c r="H3" s="62"/>
      <c r="I3" s="17"/>
      <c r="J3" s="17"/>
      <c r="K3" s="17"/>
    </row>
    <row r="4" spans="1:11">
      <c r="H4" s="47" t="s">
        <v>4</v>
      </c>
    </row>
    <row r="5" spans="1:11" s="1" customFormat="1" ht="64.5" customHeight="1">
      <c r="A5" s="20" t="s">
        <v>0</v>
      </c>
      <c r="B5" s="21" t="s">
        <v>5</v>
      </c>
      <c r="C5" s="22" t="s">
        <v>49</v>
      </c>
      <c r="D5" s="22" t="s">
        <v>64</v>
      </c>
      <c r="E5" s="48" t="s">
        <v>65</v>
      </c>
      <c r="F5" s="48" t="s">
        <v>68</v>
      </c>
      <c r="G5" s="22" t="s">
        <v>48</v>
      </c>
      <c r="H5" s="23" t="s">
        <v>6</v>
      </c>
    </row>
    <row r="6" spans="1:11" ht="31.5" customHeight="1">
      <c r="A6" s="49" t="s">
        <v>7</v>
      </c>
      <c r="B6" s="2" t="s">
        <v>8</v>
      </c>
      <c r="C6" s="50">
        <f>SUM(C7,C8:C9,C10:C11)</f>
        <v>72723.899999999994</v>
      </c>
      <c r="D6" s="50">
        <f>SUM(D7,D8:D9,D10:D11)</f>
        <v>20754.5</v>
      </c>
      <c r="E6" s="50">
        <f>SUM(E7,E8:E9,E10:E11)</f>
        <v>26012.100000000002</v>
      </c>
      <c r="F6" s="50">
        <f>F7+F8+F9+F10+F11</f>
        <v>25964.800000000003</v>
      </c>
      <c r="G6" s="50">
        <f>G7+G8+G9+G10+G11</f>
        <v>72731.399999999994</v>
      </c>
      <c r="H6" s="50">
        <f>G6-C6</f>
        <v>7.5</v>
      </c>
      <c r="I6" s="31"/>
    </row>
    <row r="7" spans="1:11" ht="18.75" customHeight="1">
      <c r="A7" s="27">
        <v>1</v>
      </c>
      <c r="B7" s="8" t="s">
        <v>67</v>
      </c>
      <c r="C7" s="13">
        <v>72568.899999999994</v>
      </c>
      <c r="D7" s="13">
        <f>10335.7+10335.4</f>
        <v>20671.099999999999</v>
      </c>
      <c r="E7" s="13">
        <v>25948.9</v>
      </c>
      <c r="F7" s="13">
        <v>25948.9</v>
      </c>
      <c r="G7" s="13">
        <f>D7+E7+F7</f>
        <v>72568.899999999994</v>
      </c>
      <c r="H7" s="13">
        <f>G7-C7</f>
        <v>0</v>
      </c>
      <c r="I7" s="31"/>
      <c r="J7" s="31"/>
    </row>
    <row r="8" spans="1:11" ht="18.75" customHeight="1">
      <c r="A8" s="27">
        <v>2</v>
      </c>
      <c r="B8" s="4" t="s">
        <v>9</v>
      </c>
      <c r="C8" s="9">
        <v>27.5</v>
      </c>
      <c r="D8" s="9">
        <v>16.5</v>
      </c>
      <c r="E8" s="9">
        <v>11</v>
      </c>
      <c r="F8" s="9">
        <v>0</v>
      </c>
      <c r="G8" s="13">
        <f>D8+E8+F8</f>
        <v>27.5</v>
      </c>
      <c r="H8" s="13">
        <f>G8-C8</f>
        <v>0</v>
      </c>
      <c r="I8" s="31"/>
    </row>
    <row r="9" spans="1:11" ht="18.75" customHeight="1">
      <c r="A9" s="27">
        <v>3</v>
      </c>
      <c r="B9" s="8" t="s">
        <v>10</v>
      </c>
      <c r="C9" s="9">
        <v>90</v>
      </c>
      <c r="D9" s="9">
        <f>18+18+18</f>
        <v>54</v>
      </c>
      <c r="E9" s="9">
        <v>36</v>
      </c>
      <c r="F9" s="9">
        <v>0</v>
      </c>
      <c r="G9" s="13">
        <f>D9+E9+F9</f>
        <v>90</v>
      </c>
      <c r="H9" s="13">
        <f>G9-C9</f>
        <v>0</v>
      </c>
      <c r="I9" s="31"/>
    </row>
    <row r="10" spans="1:11" ht="18.75" customHeight="1">
      <c r="A10" s="27">
        <v>4</v>
      </c>
      <c r="B10" s="4" t="s">
        <v>11</v>
      </c>
      <c r="C10" s="9">
        <v>37.5</v>
      </c>
      <c r="D10" s="9">
        <f>2.6+3.7+5.9</f>
        <v>12.200000000000001</v>
      </c>
      <c r="E10" s="9">
        <v>14.4</v>
      </c>
      <c r="F10" s="9">
        <v>15</v>
      </c>
      <c r="G10" s="13">
        <f>D10+E10+F10</f>
        <v>41.6</v>
      </c>
      <c r="H10" s="13">
        <f>G10-C10</f>
        <v>4.1000000000000014</v>
      </c>
      <c r="I10" s="31"/>
    </row>
    <row r="11" spans="1:11" ht="18.75" customHeight="1">
      <c r="A11" s="27">
        <v>5</v>
      </c>
      <c r="B11" s="4" t="s">
        <v>63</v>
      </c>
      <c r="C11" s="9">
        <v>0</v>
      </c>
      <c r="D11" s="9">
        <f>0.3+0.4</f>
        <v>0.7</v>
      </c>
      <c r="E11" s="9">
        <v>1.8</v>
      </c>
      <c r="F11" s="9">
        <v>0.9</v>
      </c>
      <c r="G11" s="13">
        <f>D11+E11+F11</f>
        <v>3.4</v>
      </c>
      <c r="H11" s="13">
        <f>G11-C11</f>
        <v>3.4</v>
      </c>
      <c r="I11" s="31"/>
    </row>
    <row r="12" spans="1:11" ht="29.25" customHeight="1">
      <c r="A12" s="49" t="s">
        <v>12</v>
      </c>
      <c r="B12" s="2" t="s">
        <v>13</v>
      </c>
      <c r="C12" s="52">
        <f>SUM(C13,C14:C19,C23:C33,C34:C35)</f>
        <v>82236.099999999991</v>
      </c>
      <c r="D12" s="52">
        <f>SUM(D13,D14:D19,D23:D33,D34:D35)</f>
        <v>26777.1</v>
      </c>
      <c r="E12" s="52">
        <f>SUM(E13,E14:E19,E23:E33,E34:E35)</f>
        <v>23787.499999999996</v>
      </c>
      <c r="F12" s="52">
        <f>F13+F14+F15+F16+F17+F18+F19+F23+F24+F25+F26+F27+F28+F29+F30+F31+F33+F34+F35</f>
        <v>24332.1</v>
      </c>
      <c r="G12" s="52">
        <f>G13+G14+G15+G16+G17+G18+G19+G23+G24+G25+G26+G27+G28+G29+G30+G31+G33+G34+G35</f>
        <v>74896.7</v>
      </c>
      <c r="H12" s="50">
        <f>G12-C12</f>
        <v>-7339.3999999999942</v>
      </c>
      <c r="I12" s="31"/>
    </row>
    <row r="13" spans="1:11" ht="21" customHeight="1">
      <c r="A13" s="27">
        <v>1</v>
      </c>
      <c r="B13" s="4" t="s">
        <v>66</v>
      </c>
      <c r="C13" s="9">
        <v>72167</v>
      </c>
      <c r="D13" s="13">
        <f>7876.6+2+7882.5+7786.2-120</f>
        <v>23427.3</v>
      </c>
      <c r="E13" s="13">
        <f>22984.6-120</f>
        <v>22864.6</v>
      </c>
      <c r="F13" s="13">
        <v>23924.5</v>
      </c>
      <c r="G13" s="13">
        <f>D13+E13+F13</f>
        <v>70216.399999999994</v>
      </c>
      <c r="H13" s="13">
        <f>G13-C13</f>
        <v>-1950.6000000000058</v>
      </c>
      <c r="I13" s="31"/>
    </row>
    <row r="14" spans="1:11" ht="21" customHeight="1">
      <c r="A14" s="27">
        <v>2</v>
      </c>
      <c r="B14" s="8" t="s">
        <v>14</v>
      </c>
      <c r="C14" s="9">
        <v>4200</v>
      </c>
      <c r="D14" s="13">
        <f>1280.9+1097.3-30</f>
        <v>2348.1999999999998</v>
      </c>
      <c r="E14" s="13">
        <v>339.1</v>
      </c>
      <c r="F14" s="13">
        <v>0</v>
      </c>
      <c r="G14" s="13">
        <f>D14+E14+F14</f>
        <v>2687.2999999999997</v>
      </c>
      <c r="H14" s="13">
        <f t="shared" ref="H14:H22" si="0">G14-C14</f>
        <v>-1512.7000000000003</v>
      </c>
      <c r="I14" s="31"/>
    </row>
    <row r="15" spans="1:11" ht="21" customHeight="1">
      <c r="A15" s="27">
        <v>3</v>
      </c>
      <c r="B15" s="4" t="s">
        <v>15</v>
      </c>
      <c r="C15" s="9">
        <v>789</v>
      </c>
      <c r="D15" s="13">
        <f>143.9+100.7-24</f>
        <v>220.60000000000002</v>
      </c>
      <c r="E15" s="13">
        <v>150.5</v>
      </c>
      <c r="F15" s="13">
        <v>79.599999999999994</v>
      </c>
      <c r="G15" s="13">
        <f>D15+E15+F15</f>
        <v>450.70000000000005</v>
      </c>
      <c r="H15" s="13">
        <f t="shared" si="0"/>
        <v>-338.29999999999995</v>
      </c>
      <c r="I15" s="31"/>
    </row>
    <row r="16" spans="1:11" ht="21" customHeight="1">
      <c r="A16" s="27">
        <v>4</v>
      </c>
      <c r="B16" s="4" t="s">
        <v>16</v>
      </c>
      <c r="C16" s="9">
        <v>214</v>
      </c>
      <c r="D16" s="9">
        <f>5.4+7.1</f>
        <v>12.5</v>
      </c>
      <c r="E16" s="9">
        <v>31</v>
      </c>
      <c r="F16" s="9">
        <v>14.9</v>
      </c>
      <c r="G16" s="13">
        <f>D16+E16+F16</f>
        <v>58.4</v>
      </c>
      <c r="H16" s="13">
        <f t="shared" si="0"/>
        <v>-155.6</v>
      </c>
      <c r="I16" s="31"/>
    </row>
    <row r="17" spans="1:9" ht="21" customHeight="1">
      <c r="A17" s="27">
        <v>5</v>
      </c>
      <c r="B17" s="8" t="s">
        <v>17</v>
      </c>
      <c r="C17" s="9">
        <v>153.69999999999999</v>
      </c>
      <c r="D17" s="9">
        <f>17.1+17.1+17.1</f>
        <v>51.300000000000004</v>
      </c>
      <c r="E17" s="9">
        <v>51.3</v>
      </c>
      <c r="F17" s="9">
        <v>51.3</v>
      </c>
      <c r="G17" s="13">
        <f>D17+E17+F17</f>
        <v>153.89999999999998</v>
      </c>
      <c r="H17" s="13">
        <f t="shared" si="0"/>
        <v>0.19999999999998863</v>
      </c>
      <c r="I17" s="31"/>
    </row>
    <row r="18" spans="1:9" ht="21" customHeight="1">
      <c r="A18" s="27">
        <v>6</v>
      </c>
      <c r="B18" s="8" t="s">
        <v>18</v>
      </c>
      <c r="C18" s="9">
        <v>15</v>
      </c>
      <c r="D18" s="13">
        <v>0</v>
      </c>
      <c r="E18" s="13">
        <v>10</v>
      </c>
      <c r="F18" s="13">
        <v>0</v>
      </c>
      <c r="G18" s="13">
        <f>D18+E18+F18</f>
        <v>10</v>
      </c>
      <c r="H18" s="13">
        <f t="shared" si="0"/>
        <v>-5</v>
      </c>
      <c r="I18" s="31"/>
    </row>
    <row r="19" spans="1:9" ht="21" customHeight="1">
      <c r="A19" s="27">
        <v>7</v>
      </c>
      <c r="B19" s="4" t="s">
        <v>19</v>
      </c>
      <c r="C19" s="9">
        <f>SUM(C20:C22)</f>
        <v>185.4</v>
      </c>
      <c r="D19" s="9">
        <f>SUM(D20:D22)</f>
        <v>52.400000000000006</v>
      </c>
      <c r="E19" s="9">
        <f>SUM(E20:E22)</f>
        <v>39</v>
      </c>
      <c r="F19" s="9">
        <f>SUM(F20:F22)</f>
        <v>51.2</v>
      </c>
      <c r="G19" s="9">
        <f>SUM(G20:G22)</f>
        <v>142.6</v>
      </c>
      <c r="H19" s="13">
        <f t="shared" si="0"/>
        <v>-42.800000000000011</v>
      </c>
      <c r="I19" s="31"/>
    </row>
    <row r="20" spans="1:9" s="30" customFormat="1" ht="21" customHeight="1">
      <c r="A20" s="34">
        <v>7.1</v>
      </c>
      <c r="B20" s="10" t="s">
        <v>20</v>
      </c>
      <c r="C20" s="53">
        <v>86.4</v>
      </c>
      <c r="D20" s="53">
        <v>28.8</v>
      </c>
      <c r="E20" s="53">
        <v>19.2</v>
      </c>
      <c r="F20" s="53">
        <v>28.8</v>
      </c>
      <c r="G20" s="13">
        <f>D20+E20+F20</f>
        <v>76.8</v>
      </c>
      <c r="H20" s="13">
        <f t="shared" si="0"/>
        <v>-9.6000000000000085</v>
      </c>
      <c r="I20" s="51"/>
    </row>
    <row r="21" spans="1:9" s="30" customFormat="1" ht="21" customHeight="1">
      <c r="A21" s="34">
        <v>7.2</v>
      </c>
      <c r="B21" s="11" t="s">
        <v>21</v>
      </c>
      <c r="C21" s="53">
        <v>67.5</v>
      </c>
      <c r="D21" s="28">
        <f>0.3+12.8</f>
        <v>13.100000000000001</v>
      </c>
      <c r="E21" s="28">
        <v>9.3000000000000007</v>
      </c>
      <c r="F21" s="28">
        <v>11.9</v>
      </c>
      <c r="G21" s="13">
        <f>D21+E21+F21</f>
        <v>34.300000000000004</v>
      </c>
      <c r="H21" s="13">
        <f t="shared" si="0"/>
        <v>-33.199999999999996</v>
      </c>
      <c r="I21" s="51"/>
    </row>
    <row r="22" spans="1:9" s="30" customFormat="1" ht="21" customHeight="1">
      <c r="A22" s="34">
        <v>7.3</v>
      </c>
      <c r="B22" s="11" t="s">
        <v>22</v>
      </c>
      <c r="C22" s="53">
        <v>31.5</v>
      </c>
      <c r="D22" s="53">
        <f>3.5+3.5+3.5</f>
        <v>10.5</v>
      </c>
      <c r="E22" s="53">
        <v>10.5</v>
      </c>
      <c r="F22" s="53">
        <v>10.5</v>
      </c>
      <c r="G22" s="13">
        <f>D22+E22+F22</f>
        <v>31.5</v>
      </c>
      <c r="H22" s="13">
        <f t="shared" si="0"/>
        <v>0</v>
      </c>
      <c r="I22" s="51"/>
    </row>
    <row r="23" spans="1:9" ht="21" customHeight="1">
      <c r="A23" s="27">
        <v>8</v>
      </c>
      <c r="B23" s="8" t="s">
        <v>23</v>
      </c>
      <c r="C23" s="9">
        <v>45</v>
      </c>
      <c r="D23" s="13">
        <f>5+5+5</f>
        <v>15</v>
      </c>
      <c r="E23" s="13">
        <v>15</v>
      </c>
      <c r="F23" s="13">
        <v>15</v>
      </c>
      <c r="G23" s="13">
        <f>D23+E23+F23</f>
        <v>45</v>
      </c>
      <c r="H23" s="13">
        <f>G23-C23</f>
        <v>0</v>
      </c>
      <c r="I23" s="31"/>
    </row>
    <row r="24" spans="1:9" ht="21" customHeight="1">
      <c r="A24" s="27">
        <v>9</v>
      </c>
      <c r="B24" s="8" t="s">
        <v>24</v>
      </c>
      <c r="C24" s="9">
        <v>525</v>
      </c>
      <c r="D24" s="13">
        <f>201.7</f>
        <v>201.7</v>
      </c>
      <c r="E24" s="13">
        <v>0</v>
      </c>
      <c r="F24" s="13">
        <v>57.6</v>
      </c>
      <c r="G24" s="13">
        <f>D24+E24+F24</f>
        <v>259.3</v>
      </c>
      <c r="H24" s="13">
        <f>G24-C24</f>
        <v>-265.7</v>
      </c>
      <c r="I24" s="31"/>
    </row>
    <row r="25" spans="1:9" ht="21" customHeight="1">
      <c r="A25" s="27">
        <v>10</v>
      </c>
      <c r="B25" s="8" t="s">
        <v>25</v>
      </c>
      <c r="C25" s="9">
        <v>338</v>
      </c>
      <c r="D25" s="13">
        <f>164.3</f>
        <v>164.3</v>
      </c>
      <c r="E25" s="13">
        <v>0</v>
      </c>
      <c r="F25" s="13">
        <v>0</v>
      </c>
      <c r="G25" s="13">
        <f>D25+E25+F25</f>
        <v>164.3</v>
      </c>
      <c r="H25" s="13">
        <f>G25-C25</f>
        <v>-173.7</v>
      </c>
      <c r="I25" s="31"/>
    </row>
    <row r="26" spans="1:9" ht="21" customHeight="1">
      <c r="A26" s="27">
        <v>11</v>
      </c>
      <c r="B26" s="8" t="s">
        <v>26</v>
      </c>
      <c r="C26" s="13">
        <v>2572</v>
      </c>
      <c r="D26" s="13">
        <v>0</v>
      </c>
      <c r="E26" s="13">
        <v>0</v>
      </c>
      <c r="F26" s="13">
        <v>0</v>
      </c>
      <c r="G26" s="13">
        <f>D26+E26+F26</f>
        <v>0</v>
      </c>
      <c r="H26" s="13">
        <f>G26-C26</f>
        <v>-2572</v>
      </c>
      <c r="I26" s="31"/>
    </row>
    <row r="27" spans="1:9" ht="21" customHeight="1">
      <c r="A27" s="27">
        <v>12</v>
      </c>
      <c r="B27" s="8" t="s">
        <v>27</v>
      </c>
      <c r="C27" s="13">
        <v>225</v>
      </c>
      <c r="D27" s="13">
        <v>32.799999999999997</v>
      </c>
      <c r="E27" s="13">
        <v>0</v>
      </c>
      <c r="F27" s="13">
        <v>0</v>
      </c>
      <c r="G27" s="13">
        <f>D27+E27+F27</f>
        <v>32.799999999999997</v>
      </c>
      <c r="H27" s="13">
        <f>G27-C27</f>
        <v>-192.2</v>
      </c>
      <c r="I27" s="31"/>
    </row>
    <row r="28" spans="1:9" ht="21" customHeight="1">
      <c r="A28" s="27">
        <v>13</v>
      </c>
      <c r="B28" s="8" t="s">
        <v>28</v>
      </c>
      <c r="C28" s="9">
        <v>90</v>
      </c>
      <c r="D28" s="13">
        <v>54</v>
      </c>
      <c r="E28" s="13">
        <v>0</v>
      </c>
      <c r="F28" s="13">
        <v>0</v>
      </c>
      <c r="G28" s="13">
        <f>D28+E28+F28</f>
        <v>54</v>
      </c>
      <c r="H28" s="13">
        <f>G28-C28</f>
        <v>-36</v>
      </c>
      <c r="I28" s="31"/>
    </row>
    <row r="29" spans="1:9" ht="21" customHeight="1">
      <c r="A29" s="27">
        <v>14</v>
      </c>
      <c r="B29" s="8" t="s">
        <v>29</v>
      </c>
      <c r="C29" s="13">
        <v>360</v>
      </c>
      <c r="D29" s="13">
        <v>120</v>
      </c>
      <c r="E29" s="13">
        <v>120</v>
      </c>
      <c r="F29" s="13">
        <v>120</v>
      </c>
      <c r="G29" s="13">
        <f>D29+E29+F29</f>
        <v>360</v>
      </c>
      <c r="H29" s="13">
        <f>G29-C29</f>
        <v>0</v>
      </c>
      <c r="I29" s="31"/>
    </row>
    <row r="30" spans="1:9" ht="21.75" customHeight="1">
      <c r="A30" s="27">
        <v>15</v>
      </c>
      <c r="B30" s="3" t="s">
        <v>30</v>
      </c>
      <c r="C30" s="13">
        <v>68</v>
      </c>
      <c r="D30" s="13">
        <f>3+20</f>
        <v>23</v>
      </c>
      <c r="E30" s="13">
        <v>24</v>
      </c>
      <c r="F30" s="13">
        <v>0</v>
      </c>
      <c r="G30" s="13">
        <f>D30+E30+F30</f>
        <v>47</v>
      </c>
      <c r="H30" s="13">
        <f>G30-C30</f>
        <v>-21</v>
      </c>
      <c r="I30" s="31"/>
    </row>
    <row r="31" spans="1:9" ht="23.25" customHeight="1">
      <c r="A31" s="27">
        <v>16</v>
      </c>
      <c r="B31" s="3" t="s">
        <v>31</v>
      </c>
      <c r="C31" s="13">
        <v>105</v>
      </c>
      <c r="D31" s="13">
        <v>0</v>
      </c>
      <c r="E31" s="13">
        <v>95</v>
      </c>
      <c r="F31" s="13">
        <v>0</v>
      </c>
      <c r="G31" s="13">
        <f>D31+E31+F31</f>
        <v>95</v>
      </c>
      <c r="H31" s="13">
        <f>G31-C31</f>
        <v>-10</v>
      </c>
      <c r="I31" s="31"/>
    </row>
    <row r="32" spans="1:9" ht="21" customHeight="1">
      <c r="A32" s="27">
        <v>17</v>
      </c>
      <c r="B32" s="3" t="s">
        <v>52</v>
      </c>
      <c r="C32" s="13">
        <v>10</v>
      </c>
      <c r="D32" s="13">
        <v>0</v>
      </c>
      <c r="E32" s="13"/>
      <c r="F32" s="13"/>
      <c r="G32" s="13">
        <f t="shared" ref="G32" si="1">D32+E32</f>
        <v>0</v>
      </c>
      <c r="H32" s="13">
        <f t="shared" ref="H32" si="2">D32-C32</f>
        <v>-10</v>
      </c>
      <c r="I32" s="31"/>
    </row>
    <row r="33" spans="1:9" ht="21" customHeight="1">
      <c r="A33" s="27">
        <v>18</v>
      </c>
      <c r="B33" s="3" t="s">
        <v>32</v>
      </c>
      <c r="C33" s="13">
        <v>30</v>
      </c>
      <c r="D33" s="13">
        <v>0</v>
      </c>
      <c r="E33" s="13">
        <v>30</v>
      </c>
      <c r="F33" s="13">
        <v>0</v>
      </c>
      <c r="G33" s="13">
        <f>D33+E33+F33</f>
        <v>30</v>
      </c>
      <c r="H33" s="13">
        <f>G33-C33</f>
        <v>0</v>
      </c>
      <c r="I33" s="31"/>
    </row>
    <row r="34" spans="1:9" ht="21" customHeight="1">
      <c r="A34" s="27">
        <v>19</v>
      </c>
      <c r="B34" s="12" t="s">
        <v>33</v>
      </c>
      <c r="C34" s="9">
        <v>54</v>
      </c>
      <c r="D34" s="9">
        <f>3+3+6</f>
        <v>12</v>
      </c>
      <c r="E34" s="9">
        <v>18</v>
      </c>
      <c r="F34" s="9">
        <v>18</v>
      </c>
      <c r="G34" s="13">
        <f>D34+E34+F34</f>
        <v>48</v>
      </c>
      <c r="H34" s="13">
        <f>G34-C34</f>
        <v>-6</v>
      </c>
      <c r="I34" s="31"/>
    </row>
    <row r="35" spans="1:9" ht="21" customHeight="1">
      <c r="A35" s="27">
        <v>20</v>
      </c>
      <c r="B35" s="8" t="s">
        <v>34</v>
      </c>
      <c r="C35" s="13">
        <v>90</v>
      </c>
      <c r="D35" s="13">
        <f>6+36</f>
        <v>42</v>
      </c>
      <c r="E35" s="13">
        <v>0</v>
      </c>
      <c r="F35" s="13">
        <v>0</v>
      </c>
      <c r="G35" s="13">
        <f>D35+E35+F35</f>
        <v>42</v>
      </c>
      <c r="H35" s="13">
        <f>G35-C35</f>
        <v>-48</v>
      </c>
      <c r="I35" s="31"/>
    </row>
    <row r="36" spans="1:9" s="56" customFormat="1" ht="24.75" customHeight="1">
      <c r="A36" s="49"/>
      <c r="B36" s="54" t="s">
        <v>36</v>
      </c>
      <c r="C36" s="50">
        <f>C6-C12</f>
        <v>-9512.1999999999971</v>
      </c>
      <c r="D36" s="50">
        <f>D6-D12</f>
        <v>-6022.5999999999985</v>
      </c>
      <c r="E36" s="50">
        <f>E6-E12</f>
        <v>2224.6000000000058</v>
      </c>
      <c r="F36" s="50">
        <f>F6-F12</f>
        <v>1632.7000000000044</v>
      </c>
      <c r="G36" s="50">
        <f>G6-G12</f>
        <v>-2165.3000000000029</v>
      </c>
      <c r="H36" s="50">
        <f>G36-C36</f>
        <v>7346.8999999999942</v>
      </c>
      <c r="I36" s="55"/>
    </row>
    <row r="37" spans="1:9" s="56" customFormat="1" ht="24.75" hidden="1" customHeight="1">
      <c r="A37" s="57"/>
      <c r="B37" s="55"/>
      <c r="C37" s="58"/>
      <c r="D37" s="58"/>
      <c r="E37" s="58"/>
      <c r="F37" s="58"/>
      <c r="G37" s="58"/>
      <c r="H37" s="58"/>
      <c r="I37" s="55"/>
    </row>
    <row r="38" spans="1:9" hidden="1">
      <c r="B38" s="31"/>
      <c r="C38" s="31"/>
      <c r="D38" s="31"/>
      <c r="E38" s="31"/>
      <c r="F38" s="31"/>
      <c r="G38" s="31"/>
      <c r="H38" s="31"/>
      <c r="I38" s="31"/>
    </row>
    <row r="39" spans="1:9" hidden="1">
      <c r="B39" s="7" t="s">
        <v>46</v>
      </c>
      <c r="C39" s="31"/>
      <c r="D39" s="31"/>
      <c r="E39" s="31"/>
      <c r="F39" s="31"/>
      <c r="G39" s="31"/>
      <c r="H39" s="31"/>
      <c r="I39" s="31"/>
    </row>
    <row r="40" spans="1:9" ht="18" hidden="1" customHeight="1">
      <c r="B40" s="31"/>
      <c r="C40" s="31"/>
      <c r="D40" s="31"/>
      <c r="E40" s="31"/>
      <c r="F40" s="31"/>
      <c r="G40" s="31"/>
      <c r="H40" s="31"/>
      <c r="I40" s="31"/>
    </row>
    <row r="41" spans="1:9" ht="18" hidden="1" customHeight="1">
      <c r="B41" s="31"/>
      <c r="C41" s="31"/>
      <c r="D41" s="31"/>
      <c r="E41" s="31"/>
      <c r="F41" s="31"/>
      <c r="G41" s="31"/>
      <c r="H41" s="31"/>
      <c r="I41" s="31"/>
    </row>
    <row r="42" spans="1:9" ht="18" hidden="1" customHeight="1">
      <c r="B42" s="31"/>
      <c r="C42" s="31"/>
      <c r="D42" s="31"/>
      <c r="E42" s="31"/>
      <c r="F42" s="31"/>
      <c r="G42" s="31"/>
      <c r="H42" s="31"/>
      <c r="I42" s="31"/>
    </row>
    <row r="43" spans="1:9" ht="18" hidden="1" customHeight="1">
      <c r="B43" s="31"/>
      <c r="C43" s="31"/>
      <c r="D43" s="31"/>
      <c r="E43" s="31"/>
      <c r="F43" s="31"/>
      <c r="G43" s="31"/>
      <c r="H43" s="31"/>
      <c r="I43" s="31"/>
    </row>
    <row r="44" spans="1:9" hidden="1">
      <c r="B44" s="59" t="s">
        <v>1</v>
      </c>
      <c r="C44" s="31"/>
      <c r="D44" s="31"/>
      <c r="E44" s="31"/>
      <c r="F44" s="31"/>
      <c r="G44" s="31"/>
      <c r="H44" s="31"/>
      <c r="I44" s="31"/>
    </row>
    <row r="45" spans="1:9">
      <c r="B45" s="31"/>
      <c r="C45" s="31"/>
      <c r="D45" s="31"/>
      <c r="E45" s="31"/>
      <c r="F45" s="31"/>
      <c r="G45" s="31"/>
      <c r="H45" s="31"/>
      <c r="I45" s="31"/>
    </row>
    <row r="46" spans="1:9">
      <c r="B46" s="31"/>
      <c r="C46" s="31"/>
      <c r="D46" s="31"/>
      <c r="E46" s="31"/>
      <c r="F46" s="31"/>
      <c r="G46" s="31"/>
      <c r="H46" s="31"/>
      <c r="I46" s="31"/>
    </row>
    <row r="47" spans="1:9">
      <c r="B47" s="31"/>
      <c r="C47" s="31"/>
      <c r="D47" s="31"/>
      <c r="E47" s="31"/>
      <c r="F47" s="31"/>
      <c r="G47" s="31"/>
      <c r="H47" s="31"/>
      <c r="I47" s="31"/>
    </row>
    <row r="48" spans="1:9">
      <c r="B48" s="31"/>
      <c r="C48" s="31"/>
      <c r="D48" s="31"/>
      <c r="E48" s="31"/>
      <c r="F48" s="31"/>
      <c r="G48" s="31"/>
      <c r="H48" s="31"/>
      <c r="I48" s="31"/>
    </row>
    <row r="49" spans="2:8">
      <c r="B49" s="31"/>
      <c r="C49" s="31"/>
      <c r="D49" s="31"/>
      <c r="E49" s="31"/>
      <c r="F49" s="31"/>
      <c r="G49" s="31"/>
      <c r="H49" s="31"/>
    </row>
    <row r="50" spans="2:8">
      <c r="B50" s="31"/>
      <c r="C50" s="31"/>
      <c r="D50" s="31"/>
      <c r="E50" s="31"/>
      <c r="F50" s="31"/>
      <c r="G50" s="31"/>
      <c r="H50" s="31"/>
    </row>
    <row r="51" spans="2:8">
      <c r="B51" s="31"/>
      <c r="C51" s="31"/>
      <c r="D51" s="31"/>
      <c r="E51" s="31"/>
      <c r="F51" s="31"/>
      <c r="G51" s="31"/>
      <c r="H51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H1"/>
    <mergeCell ref="A2:H2"/>
    <mergeCell ref="A3:H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tabSelected="1" view="pageBreakPreview" zoomScaleSheetLayoutView="100" workbookViewId="0">
      <selection activeCell="B12" sqref="B12"/>
    </sheetView>
  </sheetViews>
  <sheetFormatPr defaultRowHeight="13.5"/>
  <cols>
    <col min="1" max="1" width="4.85546875" style="15" customWidth="1"/>
    <col min="2" max="2" width="62.28515625" style="15" customWidth="1"/>
    <col min="3" max="3" width="18.28515625" style="15" customWidth="1"/>
    <col min="4" max="4" width="19" style="15" customWidth="1"/>
    <col min="5" max="5" width="13.28515625" style="15" customWidth="1"/>
    <col min="6" max="6" width="11.28515625" style="15" bestFit="1" customWidth="1"/>
    <col min="7" max="16384" width="9.140625" style="15"/>
  </cols>
  <sheetData>
    <row r="1" spans="1:11" ht="16.5" customHeight="1">
      <c r="A1" s="60" t="s">
        <v>53</v>
      </c>
      <c r="B1" s="60"/>
      <c r="C1" s="60"/>
      <c r="D1" s="60"/>
      <c r="E1" s="60"/>
    </row>
    <row r="2" spans="1:11" s="1" customFormat="1" ht="26.25" customHeight="1">
      <c r="A2" s="61" t="s">
        <v>70</v>
      </c>
      <c r="B2" s="61"/>
      <c r="C2" s="61"/>
      <c r="D2" s="61"/>
      <c r="E2" s="61"/>
      <c r="F2" s="16"/>
      <c r="G2" s="16"/>
    </row>
    <row r="3" spans="1:11" ht="38.25" customHeight="1">
      <c r="A3" s="62" t="s">
        <v>50</v>
      </c>
      <c r="B3" s="62"/>
      <c r="C3" s="62"/>
      <c r="D3" s="62"/>
      <c r="E3" s="62"/>
      <c r="F3" s="17"/>
      <c r="G3" s="17"/>
      <c r="H3" s="17"/>
      <c r="I3" s="17"/>
      <c r="J3" s="17"/>
      <c r="K3" s="17"/>
    </row>
    <row r="4" spans="1:11" s="1" customFormat="1" ht="17.25" customHeight="1">
      <c r="A4" s="18"/>
      <c r="B4" s="18"/>
      <c r="E4" s="19" t="s">
        <v>54</v>
      </c>
    </row>
    <row r="5" spans="1:11" s="1" customFormat="1" ht="61.5" customHeight="1">
      <c r="A5" s="20" t="s">
        <v>0</v>
      </c>
      <c r="B5" s="21" t="s">
        <v>5</v>
      </c>
      <c r="C5" s="22" t="s">
        <v>49</v>
      </c>
      <c r="D5" s="22" t="s">
        <v>48</v>
      </c>
      <c r="E5" s="23" t="s">
        <v>6</v>
      </c>
    </row>
    <row r="6" spans="1:11" s="1" customFormat="1" ht="36.75" customHeight="1">
      <c r="A6" s="24" t="s">
        <v>7</v>
      </c>
      <c r="B6" s="25" t="s">
        <v>38</v>
      </c>
      <c r="C6" s="26">
        <v>4506.1000000000004</v>
      </c>
      <c r="D6" s="26">
        <v>4506.1000000000004</v>
      </c>
      <c r="E6" s="26">
        <f t="shared" ref="E6:E44" si="0">D6-C6</f>
        <v>0</v>
      </c>
    </row>
    <row r="7" spans="1:11" s="1" customFormat="1" ht="34.5">
      <c r="A7" s="24" t="s">
        <v>12</v>
      </c>
      <c r="B7" s="25" t="s">
        <v>55</v>
      </c>
      <c r="C7" s="26">
        <f>SUM(C8,C9:C12)</f>
        <v>72781.2</v>
      </c>
      <c r="D7" s="26">
        <f>SUM(D8,D9:D12)</f>
        <v>72782.7</v>
      </c>
      <c r="E7" s="26">
        <f>D7-C7</f>
        <v>1.5</v>
      </c>
    </row>
    <row r="8" spans="1:11" s="1" customFormat="1" ht="17.25" customHeight="1">
      <c r="A8" s="27">
        <v>1</v>
      </c>
      <c r="B8" s="8" t="s">
        <v>67</v>
      </c>
      <c r="C8" s="14">
        <v>72568.899999999994</v>
      </c>
      <c r="D8" s="14">
        <v>72568.899999999994</v>
      </c>
      <c r="E8" s="14">
        <f>D8-C8</f>
        <v>0</v>
      </c>
    </row>
    <row r="9" spans="1:11" s="1" customFormat="1" ht="17.25" customHeight="1">
      <c r="A9" s="27">
        <v>2</v>
      </c>
      <c r="B9" s="4" t="s">
        <v>9</v>
      </c>
      <c r="C9" s="14">
        <v>33</v>
      </c>
      <c r="D9" s="14">
        <v>33</v>
      </c>
      <c r="E9" s="14">
        <f t="shared" si="0"/>
        <v>0</v>
      </c>
    </row>
    <row r="10" spans="1:11" s="1" customFormat="1" ht="17.25" customHeight="1">
      <c r="A10" s="27">
        <v>3</v>
      </c>
      <c r="B10" s="8" t="s">
        <v>10</v>
      </c>
      <c r="C10" s="14">
        <v>90</v>
      </c>
      <c r="D10" s="14">
        <v>90</v>
      </c>
      <c r="E10" s="14">
        <f t="shared" si="0"/>
        <v>0</v>
      </c>
    </row>
    <row r="11" spans="1:11" s="1" customFormat="1" ht="17.25" customHeight="1">
      <c r="A11" s="27">
        <v>4</v>
      </c>
      <c r="B11" s="4" t="s">
        <v>39</v>
      </c>
      <c r="C11" s="14">
        <v>49.3</v>
      </c>
      <c r="D11" s="14">
        <v>49.2</v>
      </c>
      <c r="E11" s="14">
        <f t="shared" si="0"/>
        <v>-9.9999999999994316E-2</v>
      </c>
    </row>
    <row r="12" spans="1:11" s="1" customFormat="1" ht="17.25" customHeight="1">
      <c r="A12" s="27">
        <v>5</v>
      </c>
      <c r="B12" s="4" t="s">
        <v>11</v>
      </c>
      <c r="C12" s="14">
        <v>40</v>
      </c>
      <c r="D12" s="14">
        <v>41.6</v>
      </c>
      <c r="E12" s="14">
        <f>D12-C12</f>
        <v>1.6000000000000014</v>
      </c>
    </row>
    <row r="13" spans="1:11" s="1" customFormat="1" ht="33.75" customHeight="1">
      <c r="A13" s="24" t="s">
        <v>35</v>
      </c>
      <c r="B13" s="25" t="s">
        <v>56</v>
      </c>
      <c r="C13" s="26">
        <f>+C14+C43</f>
        <v>77284.899999999994</v>
      </c>
      <c r="D13" s="26">
        <f>+D14+D43</f>
        <v>68081.899999999994</v>
      </c>
      <c r="E13" s="26">
        <f t="shared" si="0"/>
        <v>-9203</v>
      </c>
    </row>
    <row r="14" spans="1:11" s="1" customFormat="1" ht="21" customHeight="1">
      <c r="A14" s="32" t="s">
        <v>40</v>
      </c>
      <c r="B14" s="25" t="s">
        <v>57</v>
      </c>
      <c r="C14" s="26">
        <f>SUM(C15,C16:C21,C25:C37,C40:C42)</f>
        <v>76436.899999999994</v>
      </c>
      <c r="D14" s="26">
        <f>SUM(D15,D16:D21,D25:D37,D40:D42)</f>
        <v>67235.899999999994</v>
      </c>
      <c r="E14" s="26">
        <f t="shared" si="0"/>
        <v>-9201</v>
      </c>
    </row>
    <row r="15" spans="1:11" s="1" customFormat="1" ht="18" customHeight="1">
      <c r="A15" s="27">
        <v>1</v>
      </c>
      <c r="B15" s="4" t="s">
        <v>66</v>
      </c>
      <c r="C15" s="14">
        <v>66600</v>
      </c>
      <c r="D15" s="14">
        <v>62437.9</v>
      </c>
      <c r="E15" s="14">
        <f t="shared" si="0"/>
        <v>-4162.0999999999985</v>
      </c>
      <c r="F15" s="33"/>
    </row>
    <row r="16" spans="1:11" s="1" customFormat="1" ht="18" customHeight="1">
      <c r="A16" s="27">
        <v>2</v>
      </c>
      <c r="B16" s="8" t="s">
        <v>14</v>
      </c>
      <c r="C16" s="14">
        <v>3000</v>
      </c>
      <c r="D16" s="14">
        <v>2679.6</v>
      </c>
      <c r="E16" s="14">
        <f t="shared" si="0"/>
        <v>-320.40000000000009</v>
      </c>
    </row>
    <row r="17" spans="1:8" s="1" customFormat="1" ht="18" customHeight="1">
      <c r="A17" s="27">
        <v>3</v>
      </c>
      <c r="B17" s="4" t="s">
        <v>15</v>
      </c>
      <c r="C17" s="14">
        <v>800</v>
      </c>
      <c r="D17" s="14">
        <v>344.6</v>
      </c>
      <c r="E17" s="14">
        <f t="shared" si="0"/>
        <v>-455.4</v>
      </c>
    </row>
    <row r="18" spans="1:8" s="1" customFormat="1" ht="18" customHeight="1">
      <c r="A18" s="27">
        <v>4</v>
      </c>
      <c r="B18" s="4" t="s">
        <v>16</v>
      </c>
      <c r="C18" s="14">
        <v>200</v>
      </c>
      <c r="D18" s="14">
        <v>51.4</v>
      </c>
      <c r="E18" s="14">
        <f t="shared" si="0"/>
        <v>-148.6</v>
      </c>
    </row>
    <row r="19" spans="1:8" s="1" customFormat="1" ht="18" customHeight="1">
      <c r="A19" s="27">
        <v>5</v>
      </c>
      <c r="B19" s="8" t="s">
        <v>17</v>
      </c>
      <c r="C19" s="14">
        <v>205.4</v>
      </c>
      <c r="D19" s="14">
        <v>205.4</v>
      </c>
      <c r="E19" s="14">
        <f t="shared" si="0"/>
        <v>0</v>
      </c>
    </row>
    <row r="20" spans="1:8" s="1" customFormat="1" ht="16.5" customHeight="1">
      <c r="A20" s="27">
        <v>6</v>
      </c>
      <c r="B20" s="8" t="s">
        <v>18</v>
      </c>
      <c r="C20" s="14">
        <v>20</v>
      </c>
      <c r="D20" s="14">
        <v>20</v>
      </c>
      <c r="E20" s="14">
        <f t="shared" si="0"/>
        <v>0</v>
      </c>
      <c r="F20" s="35"/>
      <c r="G20" s="35"/>
      <c r="H20" s="35"/>
    </row>
    <row r="21" spans="1:8" s="1" customFormat="1" ht="17.25">
      <c r="A21" s="27">
        <v>7</v>
      </c>
      <c r="B21" s="4" t="s">
        <v>19</v>
      </c>
      <c r="C21" s="14">
        <f>SUM(C22:C24)</f>
        <v>256.39999999999998</v>
      </c>
      <c r="D21" s="14">
        <f>SUM(D22:D24)</f>
        <v>142.69999999999999</v>
      </c>
      <c r="E21" s="14">
        <f t="shared" si="0"/>
        <v>-113.69999999999999</v>
      </c>
    </row>
    <row r="22" spans="1:8" s="1" customFormat="1" ht="17.25">
      <c r="A22" s="34">
        <v>7.1</v>
      </c>
      <c r="B22" s="10" t="s">
        <v>20</v>
      </c>
      <c r="C22" s="14">
        <v>86.4</v>
      </c>
      <c r="D22" s="14">
        <v>86.4</v>
      </c>
      <c r="E22" s="14">
        <f t="shared" si="0"/>
        <v>0</v>
      </c>
    </row>
    <row r="23" spans="1:8" s="36" customFormat="1" ht="17.25">
      <c r="A23" s="34">
        <v>7.2</v>
      </c>
      <c r="B23" s="11" t="s">
        <v>21</v>
      </c>
      <c r="C23" s="29">
        <v>80</v>
      </c>
      <c r="D23" s="29">
        <v>24.8</v>
      </c>
      <c r="E23" s="29">
        <f t="shared" si="0"/>
        <v>-55.2</v>
      </c>
    </row>
    <row r="24" spans="1:8" s="1" customFormat="1" ht="17.25">
      <c r="A24" s="34">
        <v>7.3</v>
      </c>
      <c r="B24" s="11" t="s">
        <v>22</v>
      </c>
      <c r="C24" s="29">
        <v>90</v>
      </c>
      <c r="D24" s="29">
        <v>31.5</v>
      </c>
      <c r="E24" s="29">
        <f t="shared" si="0"/>
        <v>-58.5</v>
      </c>
    </row>
    <row r="25" spans="1:8" s="1" customFormat="1" ht="18" customHeight="1">
      <c r="A25" s="27">
        <v>8</v>
      </c>
      <c r="B25" s="3" t="s">
        <v>23</v>
      </c>
      <c r="C25" s="14">
        <v>45</v>
      </c>
      <c r="D25" s="14">
        <v>45</v>
      </c>
      <c r="E25" s="14">
        <f t="shared" si="0"/>
        <v>0</v>
      </c>
    </row>
    <row r="26" spans="1:8" s="1" customFormat="1" ht="18" customHeight="1">
      <c r="A26" s="27">
        <v>9</v>
      </c>
      <c r="B26" s="3" t="s">
        <v>24</v>
      </c>
      <c r="C26" s="14">
        <v>600</v>
      </c>
      <c r="D26" s="14">
        <v>398.5</v>
      </c>
      <c r="E26" s="14">
        <f t="shared" si="0"/>
        <v>-201.5</v>
      </c>
    </row>
    <row r="27" spans="1:8" s="1" customFormat="1" ht="18" customHeight="1">
      <c r="A27" s="27">
        <v>10</v>
      </c>
      <c r="B27" s="3" t="s">
        <v>25</v>
      </c>
      <c r="C27" s="14">
        <v>450</v>
      </c>
      <c r="D27" s="14">
        <v>254.8</v>
      </c>
      <c r="E27" s="14">
        <f t="shared" si="0"/>
        <v>-195.2</v>
      </c>
    </row>
    <row r="28" spans="1:8" s="1" customFormat="1" ht="18" customHeight="1">
      <c r="A28" s="27">
        <v>11</v>
      </c>
      <c r="B28" s="3" t="s">
        <v>26</v>
      </c>
      <c r="C28" s="14">
        <v>3430</v>
      </c>
      <c r="D28" s="14">
        <v>0</v>
      </c>
      <c r="E28" s="14">
        <f t="shared" si="0"/>
        <v>-3430</v>
      </c>
    </row>
    <row r="29" spans="1:8" s="1" customFormat="1" ht="18" customHeight="1">
      <c r="A29" s="27">
        <v>12</v>
      </c>
      <c r="B29" s="3" t="s">
        <v>27</v>
      </c>
      <c r="C29" s="14">
        <v>85</v>
      </c>
      <c r="D29" s="14">
        <v>0</v>
      </c>
      <c r="E29" s="14">
        <f t="shared" si="0"/>
        <v>-85</v>
      </c>
    </row>
    <row r="30" spans="1:8" s="1" customFormat="1" ht="18" customHeight="1">
      <c r="A30" s="27">
        <v>13</v>
      </c>
      <c r="B30" s="3" t="s">
        <v>28</v>
      </c>
      <c r="C30" s="14">
        <v>90</v>
      </c>
      <c r="D30" s="14">
        <v>0</v>
      </c>
      <c r="E30" s="14">
        <f t="shared" si="0"/>
        <v>-90</v>
      </c>
    </row>
    <row r="31" spans="1:8" s="1" customFormat="1" ht="18" customHeight="1">
      <c r="A31" s="27">
        <v>14</v>
      </c>
      <c r="B31" s="3" t="s">
        <v>29</v>
      </c>
      <c r="C31" s="14">
        <v>320</v>
      </c>
      <c r="D31" s="14">
        <v>320</v>
      </c>
      <c r="E31" s="14">
        <f t="shared" si="0"/>
        <v>0</v>
      </c>
    </row>
    <row r="32" spans="1:8" s="1" customFormat="1" ht="18" customHeight="1">
      <c r="A32" s="27">
        <v>15</v>
      </c>
      <c r="B32" s="3" t="s">
        <v>30</v>
      </c>
      <c r="C32" s="14">
        <v>40</v>
      </c>
      <c r="D32" s="14">
        <v>27</v>
      </c>
      <c r="E32" s="14">
        <f t="shared" si="0"/>
        <v>-13</v>
      </c>
    </row>
    <row r="33" spans="1:5" s="1" customFormat="1" ht="18" customHeight="1">
      <c r="A33" s="27">
        <v>16</v>
      </c>
      <c r="B33" s="3" t="s">
        <v>31</v>
      </c>
      <c r="C33" s="14">
        <v>70</v>
      </c>
      <c r="D33" s="14">
        <v>95</v>
      </c>
      <c r="E33" s="14">
        <f t="shared" si="0"/>
        <v>25</v>
      </c>
    </row>
    <row r="34" spans="1:5" s="1" customFormat="1" ht="18" customHeight="1">
      <c r="A34" s="27">
        <v>17</v>
      </c>
      <c r="B34" s="3" t="s">
        <v>52</v>
      </c>
      <c r="C34" s="14">
        <v>12</v>
      </c>
      <c r="D34" s="14">
        <v>0</v>
      </c>
      <c r="E34" s="14">
        <f t="shared" si="0"/>
        <v>-12</v>
      </c>
    </row>
    <row r="35" spans="1:5" s="1" customFormat="1" ht="18" customHeight="1">
      <c r="A35" s="27">
        <v>18</v>
      </c>
      <c r="B35" s="3" t="s">
        <v>32</v>
      </c>
      <c r="C35" s="14">
        <v>50</v>
      </c>
      <c r="D35" s="14">
        <v>30</v>
      </c>
      <c r="E35" s="14">
        <f t="shared" si="0"/>
        <v>-20</v>
      </c>
    </row>
    <row r="36" spans="1:5" s="1" customFormat="1" ht="18" customHeight="1">
      <c r="A36" s="27">
        <v>19</v>
      </c>
      <c r="B36" s="8" t="s">
        <v>62</v>
      </c>
      <c r="C36" s="14">
        <v>10</v>
      </c>
      <c r="D36" s="14">
        <v>0</v>
      </c>
      <c r="E36" s="14">
        <f t="shared" si="0"/>
        <v>-10</v>
      </c>
    </row>
    <row r="37" spans="1:5" s="1" customFormat="1" ht="18.75" customHeight="1">
      <c r="A37" s="27">
        <v>20</v>
      </c>
      <c r="B37" s="3" t="s">
        <v>41</v>
      </c>
      <c r="C37" s="14">
        <f>SUM(C38:C39)</f>
        <v>5.5</v>
      </c>
      <c r="D37" s="37">
        <f>SUM(D38:D39)</f>
        <v>41.3</v>
      </c>
      <c r="E37" s="14">
        <f t="shared" si="0"/>
        <v>35.799999999999997</v>
      </c>
    </row>
    <row r="38" spans="1:5" s="1" customFormat="1" ht="18" customHeight="1">
      <c r="A38" s="38">
        <v>20.100000000000001</v>
      </c>
      <c r="B38" s="39" t="s">
        <v>2</v>
      </c>
      <c r="C38" s="37">
        <v>0</v>
      </c>
      <c r="D38" s="37">
        <v>35</v>
      </c>
      <c r="E38" s="14">
        <f t="shared" si="0"/>
        <v>35</v>
      </c>
    </row>
    <row r="39" spans="1:5" s="1" customFormat="1" ht="18" customHeight="1">
      <c r="A39" s="38">
        <v>20.2</v>
      </c>
      <c r="B39" s="39" t="s">
        <v>3</v>
      </c>
      <c r="C39" s="37">
        <v>5.5</v>
      </c>
      <c r="D39" s="37">
        <v>6.3</v>
      </c>
      <c r="E39" s="14">
        <f t="shared" si="0"/>
        <v>0.79999999999999982</v>
      </c>
    </row>
    <row r="40" spans="1:5" ht="18" customHeight="1">
      <c r="A40" s="40">
        <v>21</v>
      </c>
      <c r="B40" s="41" t="s">
        <v>33</v>
      </c>
      <c r="C40" s="14">
        <v>45</v>
      </c>
      <c r="D40" s="14">
        <v>48</v>
      </c>
      <c r="E40" s="14">
        <f t="shared" si="0"/>
        <v>3</v>
      </c>
    </row>
    <row r="41" spans="1:5" s="1" customFormat="1" ht="18" customHeight="1">
      <c r="A41" s="40">
        <v>22</v>
      </c>
      <c r="B41" s="3" t="s">
        <v>42</v>
      </c>
      <c r="C41" s="14">
        <v>52.6</v>
      </c>
      <c r="D41" s="14">
        <v>52.7</v>
      </c>
      <c r="E41" s="14">
        <f t="shared" si="0"/>
        <v>0.10000000000000142</v>
      </c>
    </row>
    <row r="42" spans="1:5" s="1" customFormat="1" ht="18" customHeight="1">
      <c r="A42" s="40">
        <v>23</v>
      </c>
      <c r="B42" s="4" t="s">
        <v>43</v>
      </c>
      <c r="C42" s="37">
        <v>50</v>
      </c>
      <c r="D42" s="37">
        <v>42</v>
      </c>
      <c r="E42" s="14">
        <f t="shared" si="0"/>
        <v>-8</v>
      </c>
    </row>
    <row r="43" spans="1:5" s="1" customFormat="1" ht="21.75" customHeight="1">
      <c r="A43" s="32" t="s">
        <v>58</v>
      </c>
      <c r="B43" s="25" t="s">
        <v>59</v>
      </c>
      <c r="C43" s="26">
        <f>+C44</f>
        <v>848</v>
      </c>
      <c r="D43" s="26">
        <f>+D44</f>
        <v>846</v>
      </c>
      <c r="E43" s="14">
        <f t="shared" si="0"/>
        <v>-2</v>
      </c>
    </row>
    <row r="44" spans="1:5" s="1" customFormat="1" ht="18" customHeight="1">
      <c r="A44" s="40">
        <v>1</v>
      </c>
      <c r="B44" s="6" t="s">
        <v>60</v>
      </c>
      <c r="C44" s="14">
        <f>SUM(C45:C45)</f>
        <v>848</v>
      </c>
      <c r="D44" s="14">
        <f>SUM(D45:D45)</f>
        <v>846</v>
      </c>
      <c r="E44" s="14">
        <f t="shared" si="0"/>
        <v>-2</v>
      </c>
    </row>
    <row r="45" spans="1:5" s="1" customFormat="1" ht="18" customHeight="1">
      <c r="A45" s="38">
        <v>1.1000000000000001</v>
      </c>
      <c r="B45" s="5" t="s">
        <v>61</v>
      </c>
      <c r="C45" s="14">
        <v>848</v>
      </c>
      <c r="D45" s="14">
        <v>846</v>
      </c>
      <c r="E45" s="14">
        <f t="shared" ref="E45:E46" si="1">D45-C45</f>
        <v>-2</v>
      </c>
    </row>
    <row r="46" spans="1:5" s="36" customFormat="1" ht="38.25" customHeight="1">
      <c r="A46" s="24" t="s">
        <v>44</v>
      </c>
      <c r="B46" s="25" t="s">
        <v>45</v>
      </c>
      <c r="C46" s="26">
        <f>C6+C7-C13</f>
        <v>2.4000000000087311</v>
      </c>
      <c r="D46" s="26">
        <f>D6+D7-D13</f>
        <v>9206.9000000000087</v>
      </c>
      <c r="E46" s="26">
        <f t="shared" si="1"/>
        <v>9204.5</v>
      </c>
    </row>
    <row r="47" spans="1:5" s="1" customFormat="1" ht="12.75" hidden="1" customHeight="1">
      <c r="A47" s="42"/>
      <c r="B47" s="43"/>
      <c r="C47" s="31"/>
      <c r="D47" s="31"/>
      <c r="E47" s="31"/>
    </row>
    <row r="48" spans="1:5" s="1" customFormat="1" ht="12.75" hidden="1" customHeight="1">
      <c r="A48" s="42"/>
      <c r="B48" s="7" t="s">
        <v>46</v>
      </c>
      <c r="C48" s="31"/>
      <c r="D48" s="31"/>
      <c r="E48" s="31"/>
    </row>
    <row r="49" spans="1:5" s="1" customFormat="1" ht="24.75" hidden="1" customHeight="1">
      <c r="A49" s="31"/>
      <c r="B49" s="15"/>
      <c r="C49" s="31"/>
      <c r="D49" s="31"/>
      <c r="E49" s="31"/>
    </row>
    <row r="50" spans="1:5" s="1" customFormat="1" ht="24.75" hidden="1" customHeight="1">
      <c r="A50" s="31"/>
      <c r="B50" s="15"/>
      <c r="C50" s="31"/>
      <c r="D50" s="31"/>
      <c r="E50" s="31"/>
    </row>
    <row r="51" spans="1:5" s="1" customFormat="1" ht="24.75" hidden="1" customHeight="1">
      <c r="A51" s="31"/>
      <c r="B51" s="15"/>
      <c r="C51" s="31"/>
      <c r="D51" s="31"/>
      <c r="E51" s="31"/>
    </row>
    <row r="52" spans="1:5" ht="12" hidden="1" customHeight="1">
      <c r="D52" s="63" t="s">
        <v>37</v>
      </c>
      <c r="E52" s="63"/>
    </row>
    <row r="53" spans="1:5" s="44" customFormat="1" hidden="1">
      <c r="B53" s="45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D52:E52"/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2018-10-31T13:33:12Z</dcterms:modified>
</cp:coreProperties>
</file>